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isaecheverry1_javerianacali_edu_co/Documents/Isabella/PROYECTO DE GRADO/ULTIMAS CORRECCIONES/2023103 - Anexos/"/>
    </mc:Choice>
  </mc:AlternateContent>
  <xr:revisionPtr revIDLastSave="249" documentId="13_ncr:1_{67086AED-F95D-4208-9FB3-6C919F52B4D6}" xr6:coauthVersionLast="47" xr6:coauthVersionMax="47" xr10:uidLastSave="{031C29D6-1961-49D3-9380-C8C39B808F07}"/>
  <bookViews>
    <workbookView xWindow="-120" yWindow="-120" windowWidth="20730" windowHeight="11040" xr2:uid="{00000000-000D-0000-FFFF-FFFF00000000}"/>
  </bookViews>
  <sheets>
    <sheet name="Formato cursogra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8" i="1"/>
  <c r="H7" i="1"/>
  <c r="H6" i="1"/>
  <c r="H5" i="1"/>
  <c r="H4" i="1"/>
  <c r="K39" i="1"/>
  <c r="C39" i="1"/>
  <c r="D35" i="1"/>
  <c r="D33" i="1"/>
  <c r="D32" i="1"/>
  <c r="D31" i="1"/>
  <c r="D30" i="1"/>
  <c r="D29" i="1"/>
  <c r="D26" i="1"/>
  <c r="D39" i="1" s="1"/>
  <c r="H12" i="1" l="1"/>
</calcChain>
</file>

<file path=xl/sharedStrings.xml><?xml version="1.0" encoding="utf-8"?>
<sst xmlns="http://schemas.openxmlformats.org/spreadsheetml/2006/main" count="94" uniqueCount="71">
  <si>
    <t>Formato cursograma analítico</t>
  </si>
  <si>
    <t>Diagrama Num: 1</t>
  </si>
  <si>
    <t>Hoja Núm  1  de 1</t>
  </si>
  <si>
    <t>Resumen</t>
  </si>
  <si>
    <t>Objeto: Proceso de Recolección y Transporte.</t>
  </si>
  <si>
    <t>Actividad</t>
  </si>
  <si>
    <t>Actual</t>
  </si>
  <si>
    <t>Propuesta</t>
  </si>
  <si>
    <t>Economía</t>
  </si>
  <si>
    <t>Operación
Transporte
Espera
Inspección
Almacenamiento</t>
  </si>
  <si>
    <r>
      <t xml:space="preserve">Actividad:
Método: </t>
    </r>
    <r>
      <rPr>
        <b/>
        <u/>
        <sz val="10"/>
        <color theme="1"/>
        <rFont val="Arial"/>
        <family val="2"/>
      </rPr>
      <t>Actual</t>
    </r>
    <r>
      <rPr>
        <sz val="10"/>
        <color theme="1"/>
        <rFont val="Arial"/>
        <family val="2"/>
      </rPr>
      <t>/Propuesto</t>
    </r>
  </si>
  <si>
    <t>Lugar: Banco de Alimentos de Cali.</t>
  </si>
  <si>
    <t>Operario (s):</t>
  </si>
  <si>
    <t>Ficha núm: 1</t>
  </si>
  <si>
    <t>Distancia (m)</t>
  </si>
  <si>
    <t>Tiempo (min-hombre)</t>
  </si>
  <si>
    <t>Compuesto por: Lina Benavides, Isabella Echeverry,Laura Martinez y Sebastian Torres.</t>
  </si>
  <si>
    <t>Fecha: 19-12-2023</t>
  </si>
  <si>
    <t>Costo
 - Mano de obra
 - Material</t>
  </si>
  <si>
    <t>Total</t>
  </si>
  <si>
    <t>Descripción</t>
  </si>
  <si>
    <t>Cantidad</t>
  </si>
  <si>
    <t>Tiempo</t>
  </si>
  <si>
    <t>Distancia</t>
  </si>
  <si>
    <t>Simbolo</t>
  </si>
  <si>
    <t>Observaciones</t>
  </si>
  <si>
    <t>Comunicación con el donante</t>
  </si>
  <si>
    <t>•</t>
  </si>
  <si>
    <t>Donante informa que tiene una donacion</t>
  </si>
  <si>
    <t>Validar el donante</t>
  </si>
  <si>
    <t>Si es nuevo o antiguo</t>
  </si>
  <si>
    <t>Planeacion de la ruta</t>
  </si>
  <si>
    <t>Ingresar nuevos donantes</t>
  </si>
  <si>
    <t>Asignacion de ruta a cada conductor</t>
  </si>
  <si>
    <t>Inspeccion de los vehiculos</t>
  </si>
  <si>
    <t>Inicio de la ruta</t>
  </si>
  <si>
    <t>Preseleccion en el origen</t>
  </si>
  <si>
    <t>Cargue de la donacion en el camión</t>
  </si>
  <si>
    <t>Visitar otro donante</t>
  </si>
  <si>
    <t>Regresar al Banco de Alimentos</t>
  </si>
  <si>
    <t>Descargar las donaciones</t>
  </si>
  <si>
    <t>Pesar las donaciones</t>
  </si>
  <si>
    <t>Inspeccion apto/ no apto para consumo humano</t>
  </si>
  <si>
    <t xml:space="preserve">Transportar al area de selección y aprovechamiento </t>
  </si>
  <si>
    <t>Realizar el aprovechamiento de las donanciones</t>
  </si>
  <si>
    <t>Transportar al area de almacenamiento</t>
  </si>
  <si>
    <t>Realizar el almanenamiento</t>
  </si>
  <si>
    <t>Realizar el inventario</t>
  </si>
  <si>
    <t>Transportar al area de distribucion y despacho</t>
  </si>
  <si>
    <t>Armar los paquetes de donaciones correspondientes a cada benedificario</t>
  </si>
  <si>
    <t>Inpeccionar el valor de cada donación</t>
  </si>
  <si>
    <t>Entregar a cada beneficiario</t>
  </si>
  <si>
    <t>Se distribuye donantes entre los 11 conductores</t>
  </si>
  <si>
    <t>Limpieza de la parte de atrás de la carga y revision de estacas</t>
  </si>
  <si>
    <t>Responsables del area le entregan la hoja de los puntos a recolectar a cada conductor</t>
  </si>
  <si>
    <t>Revisar en cada donantes si la donacion esta en buen estado a concepto del conductor</t>
  </si>
  <si>
    <t>El tiempo puede variar dependiendo la cantidad de canastillas</t>
  </si>
  <si>
    <t xml:space="preserve">Asumiendo visitar 10 donantes </t>
  </si>
  <si>
    <t>Tiempo alto por el trafico que se pueda presentar</t>
  </si>
  <si>
    <t>Cada conductor descarga las canastillas</t>
  </si>
  <si>
    <t>Auxiliares de los diferentes vehiculos pesan las canastillas</t>
  </si>
  <si>
    <t xml:space="preserve">El area encarga realiza la selección </t>
  </si>
  <si>
    <t>Llevar de la pesa al area encargada</t>
  </si>
  <si>
    <t xml:space="preserve">Organizar y hacer una preseleccion </t>
  </si>
  <si>
    <t>Por medio de montecargas lo llevan al area encargada</t>
  </si>
  <si>
    <t>Almacenamiento y acomodacion de los productos</t>
  </si>
  <si>
    <t>Ingreso de los nuevos productos</t>
  </si>
  <si>
    <t>Desarollado por voluntariados</t>
  </si>
  <si>
    <t>Cada beneficiario tiene una cita de 15 minutos para recolectar la donacion en el BAC</t>
  </si>
  <si>
    <t>Entregar donante al area de logistica</t>
  </si>
  <si>
    <t>Pasa del area de gestion social a logistica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</si>
</sst>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27" xfId="0" applyFont="1" applyBorder="1"/>
    <xf numFmtId="0" fontId="1" fillId="0" borderId="28" xfId="0" applyFont="1" applyBorder="1"/>
    <xf numFmtId="0" fontId="1" fillId="0" borderId="13" xfId="0" applyFont="1" applyBorder="1"/>
    <xf numFmtId="0" fontId="1" fillId="0" borderId="17" xfId="0" applyFont="1" applyBorder="1"/>
    <xf numFmtId="0" fontId="1" fillId="0" borderId="21" xfId="0" applyFont="1" applyBorder="1"/>
    <xf numFmtId="0" fontId="1" fillId="0" borderId="25" xfId="0" applyFont="1" applyBorder="1"/>
    <xf numFmtId="0" fontId="1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13</xdr:row>
      <xdr:rowOff>19050</xdr:rowOff>
    </xdr:from>
    <xdr:to>
      <xdr:col>5</xdr:col>
      <xdr:colOff>190500</xdr:colOff>
      <xdr:row>13</xdr:row>
      <xdr:rowOff>152400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314825" y="2724150"/>
          <a:ext cx="133350" cy="133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57150</xdr:colOff>
      <xdr:row>13</xdr:row>
      <xdr:rowOff>19050</xdr:rowOff>
    </xdr:from>
    <xdr:to>
      <xdr:col>6</xdr:col>
      <xdr:colOff>190500</xdr:colOff>
      <xdr:row>13</xdr:row>
      <xdr:rowOff>152400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52950" y="2724150"/>
          <a:ext cx="133350" cy="1333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57150</xdr:colOff>
      <xdr:row>13</xdr:row>
      <xdr:rowOff>19050</xdr:rowOff>
    </xdr:from>
    <xdr:to>
      <xdr:col>7</xdr:col>
      <xdr:colOff>190500</xdr:colOff>
      <xdr:row>13</xdr:row>
      <xdr:rowOff>152400</xdr:rowOff>
    </xdr:to>
    <xdr:sp macro="" textlink="">
      <xdr:nvSpPr>
        <xdr:cNvPr id="5" name="Flowchart: Delay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791075" y="2724150"/>
          <a:ext cx="133350" cy="133350"/>
        </a:xfrm>
        <a:prstGeom prst="flowChartDelay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57150</xdr:colOff>
      <xdr:row>13</xdr:row>
      <xdr:rowOff>28575</xdr:rowOff>
    </xdr:from>
    <xdr:to>
      <xdr:col>8</xdr:col>
      <xdr:colOff>190500</xdr:colOff>
      <xdr:row>14</xdr:row>
      <xdr:rowOff>0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029200" y="2733675"/>
          <a:ext cx="133350" cy="133350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38100</xdr:colOff>
      <xdr:row>13</xdr:row>
      <xdr:rowOff>19050</xdr:rowOff>
    </xdr:from>
    <xdr:to>
      <xdr:col>9</xdr:col>
      <xdr:colOff>171450</xdr:colOff>
      <xdr:row>13</xdr:row>
      <xdr:rowOff>152400</xdr:rowOff>
    </xdr:to>
    <xdr:sp macro="" textlink="">
      <xdr:nvSpPr>
        <xdr:cNvPr id="8" name="Flowchart: Mer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48275" y="2724150"/>
          <a:ext cx="133350" cy="133350"/>
        </a:xfrm>
        <a:prstGeom prst="flowChartMerg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127000</xdr:colOff>
      <xdr:row>14</xdr:row>
      <xdr:rowOff>179916</xdr:rowOff>
    </xdr:from>
    <xdr:to>
      <xdr:col>5</xdr:col>
      <xdr:colOff>127000</xdr:colOff>
      <xdr:row>15</xdr:row>
      <xdr:rowOff>201084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B335A5C5-D44D-FC16-7260-AE7ADFB1EF84}"/>
            </a:ext>
          </a:extLst>
        </xdr:cNvPr>
        <xdr:cNvCxnSpPr/>
      </xdr:nvCxnSpPr>
      <xdr:spPr>
        <a:xfrm>
          <a:off x="4804833" y="3153833"/>
          <a:ext cx="0" cy="35983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15</xdr:row>
      <xdr:rowOff>190500</xdr:rowOff>
    </xdr:from>
    <xdr:to>
      <xdr:col>7</xdr:col>
      <xdr:colOff>127000</xdr:colOff>
      <xdr:row>16</xdr:row>
      <xdr:rowOff>190500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BE9340AA-D8F8-4656-1C06-DD803F31EB26}"/>
            </a:ext>
          </a:extLst>
        </xdr:cNvPr>
        <xdr:cNvCxnSpPr/>
      </xdr:nvCxnSpPr>
      <xdr:spPr>
        <a:xfrm>
          <a:off x="4804833" y="3503083"/>
          <a:ext cx="486834" cy="3386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16</xdr:row>
      <xdr:rowOff>190500</xdr:rowOff>
    </xdr:from>
    <xdr:to>
      <xdr:col>7</xdr:col>
      <xdr:colOff>127000</xdr:colOff>
      <xdr:row>17</xdr:row>
      <xdr:rowOff>296333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8D1D2BDB-8366-FC2E-BD87-174A70F46B38}"/>
            </a:ext>
          </a:extLst>
        </xdr:cNvPr>
        <xdr:cNvCxnSpPr/>
      </xdr:nvCxnSpPr>
      <xdr:spPr>
        <a:xfrm flipH="1">
          <a:off x="4804833" y="3841750"/>
          <a:ext cx="486834" cy="444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17</xdr:row>
      <xdr:rowOff>296333</xdr:rowOff>
    </xdr:from>
    <xdr:to>
      <xdr:col>5</xdr:col>
      <xdr:colOff>116417</xdr:colOff>
      <xdr:row>18</xdr:row>
      <xdr:rowOff>254000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62FD9DA0-1E4C-7CF7-15FD-5D7090E44F9D}"/>
            </a:ext>
          </a:extLst>
        </xdr:cNvPr>
        <xdr:cNvCxnSpPr/>
      </xdr:nvCxnSpPr>
      <xdr:spPr>
        <a:xfrm>
          <a:off x="4794250" y="4286250"/>
          <a:ext cx="0" cy="5291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18</xdr:row>
      <xdr:rowOff>275166</xdr:rowOff>
    </xdr:from>
    <xdr:to>
      <xdr:col>6</xdr:col>
      <xdr:colOff>127000</xdr:colOff>
      <xdr:row>19</xdr:row>
      <xdr:rowOff>296333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593C1D0-38E3-F1FD-4C97-8DCCB4AB4BB6}"/>
            </a:ext>
          </a:extLst>
        </xdr:cNvPr>
        <xdr:cNvCxnSpPr/>
      </xdr:nvCxnSpPr>
      <xdr:spPr>
        <a:xfrm>
          <a:off x="4794250" y="4836583"/>
          <a:ext cx="254000" cy="508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19</xdr:row>
      <xdr:rowOff>306917</xdr:rowOff>
    </xdr:from>
    <xdr:to>
      <xdr:col>6</xdr:col>
      <xdr:colOff>137583</xdr:colOff>
      <xdr:row>20</xdr:row>
      <xdr:rowOff>306917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66C418F8-9C9A-93DF-F644-68EC4F0CDF6D}"/>
            </a:ext>
          </a:extLst>
        </xdr:cNvPr>
        <xdr:cNvCxnSpPr/>
      </xdr:nvCxnSpPr>
      <xdr:spPr>
        <a:xfrm flipH="1">
          <a:off x="4794250" y="5355167"/>
          <a:ext cx="264583" cy="5503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20</xdr:row>
      <xdr:rowOff>285750</xdr:rowOff>
    </xdr:from>
    <xdr:to>
      <xdr:col>5</xdr:col>
      <xdr:colOff>127000</xdr:colOff>
      <xdr:row>26</xdr:row>
      <xdr:rowOff>201083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4FDBECD5-D610-A27D-BC4E-52156B687716}"/>
            </a:ext>
          </a:extLst>
        </xdr:cNvPr>
        <xdr:cNvCxnSpPr/>
      </xdr:nvCxnSpPr>
      <xdr:spPr>
        <a:xfrm>
          <a:off x="4783667" y="5884333"/>
          <a:ext cx="21166" cy="24341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26</xdr:row>
      <xdr:rowOff>169333</xdr:rowOff>
    </xdr:from>
    <xdr:to>
      <xdr:col>8</xdr:col>
      <xdr:colOff>127000</xdr:colOff>
      <xdr:row>27</xdr:row>
      <xdr:rowOff>190500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ED6D29EA-0C67-9C65-D28A-5764D6D8DE20}"/>
            </a:ext>
          </a:extLst>
        </xdr:cNvPr>
        <xdr:cNvCxnSpPr/>
      </xdr:nvCxnSpPr>
      <xdr:spPr>
        <a:xfrm>
          <a:off x="4794250" y="8286750"/>
          <a:ext cx="740833" cy="359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127000</xdr:colOff>
      <xdr:row>27</xdr:row>
      <xdr:rowOff>169334</xdr:rowOff>
    </xdr:from>
    <xdr:to>
      <xdr:col>8</xdr:col>
      <xdr:colOff>137584</xdr:colOff>
      <xdr:row>28</xdr:row>
      <xdr:rowOff>190500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B5CF5868-EFF9-6D01-6A98-4A9703EA9C04}"/>
            </a:ext>
          </a:extLst>
        </xdr:cNvPr>
        <xdr:cNvCxnSpPr/>
      </xdr:nvCxnSpPr>
      <xdr:spPr>
        <a:xfrm flipH="1">
          <a:off x="5048250" y="8625417"/>
          <a:ext cx="497417" cy="3598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28</xdr:row>
      <xdr:rowOff>190500</xdr:rowOff>
    </xdr:from>
    <xdr:to>
      <xdr:col>6</xdr:col>
      <xdr:colOff>105833</xdr:colOff>
      <xdr:row>29</xdr:row>
      <xdr:rowOff>190500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9CDEFA1A-5BE4-076B-FDC3-B54A5D251FC5}"/>
            </a:ext>
          </a:extLst>
        </xdr:cNvPr>
        <xdr:cNvCxnSpPr/>
      </xdr:nvCxnSpPr>
      <xdr:spPr>
        <a:xfrm flipH="1">
          <a:off x="4794250" y="8985250"/>
          <a:ext cx="232833" cy="3386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29</xdr:row>
      <xdr:rowOff>190500</xdr:rowOff>
    </xdr:from>
    <xdr:to>
      <xdr:col>8</xdr:col>
      <xdr:colOff>127000</xdr:colOff>
      <xdr:row>30</xdr:row>
      <xdr:rowOff>254000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64B1BE1-AB85-F310-6BE6-09941C702A81}"/>
            </a:ext>
          </a:extLst>
        </xdr:cNvPr>
        <xdr:cNvCxnSpPr/>
      </xdr:nvCxnSpPr>
      <xdr:spPr>
        <a:xfrm>
          <a:off x="4794250" y="9323917"/>
          <a:ext cx="740833" cy="402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127000</xdr:colOff>
      <xdr:row>30</xdr:row>
      <xdr:rowOff>264584</xdr:rowOff>
    </xdr:from>
    <xdr:to>
      <xdr:col>9</xdr:col>
      <xdr:colOff>127000</xdr:colOff>
      <xdr:row>31</xdr:row>
      <xdr:rowOff>179916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24F756F0-7C6E-B696-C80B-3B83B2077B45}"/>
            </a:ext>
          </a:extLst>
        </xdr:cNvPr>
        <xdr:cNvCxnSpPr/>
      </xdr:nvCxnSpPr>
      <xdr:spPr>
        <a:xfrm>
          <a:off x="5535083" y="9736667"/>
          <a:ext cx="243417" cy="3704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31</xdr:row>
      <xdr:rowOff>158750</xdr:rowOff>
    </xdr:from>
    <xdr:to>
      <xdr:col>9</xdr:col>
      <xdr:colOff>116417</xdr:colOff>
      <xdr:row>32</xdr:row>
      <xdr:rowOff>190500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9014563A-9B44-C555-9270-7F53F06C9114}"/>
            </a:ext>
          </a:extLst>
        </xdr:cNvPr>
        <xdr:cNvCxnSpPr/>
      </xdr:nvCxnSpPr>
      <xdr:spPr>
        <a:xfrm flipH="1">
          <a:off x="4804833" y="10085917"/>
          <a:ext cx="963084" cy="3704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32</xdr:row>
      <xdr:rowOff>190500</xdr:rowOff>
    </xdr:from>
    <xdr:to>
      <xdr:col>8</xdr:col>
      <xdr:colOff>137584</xdr:colOff>
      <xdr:row>33</xdr:row>
      <xdr:rowOff>169333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3A8F0613-8319-7552-9E4B-8C985FE4991B}"/>
            </a:ext>
          </a:extLst>
        </xdr:cNvPr>
        <xdr:cNvCxnSpPr/>
      </xdr:nvCxnSpPr>
      <xdr:spPr>
        <a:xfrm>
          <a:off x="4794250" y="10456333"/>
          <a:ext cx="751417" cy="317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33</xdr:row>
      <xdr:rowOff>179917</xdr:rowOff>
    </xdr:from>
    <xdr:to>
      <xdr:col>8</xdr:col>
      <xdr:colOff>137584</xdr:colOff>
      <xdr:row>34</xdr:row>
      <xdr:rowOff>190500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055D16F0-330C-C3BE-66FC-3EE9773715DE}"/>
            </a:ext>
          </a:extLst>
        </xdr:cNvPr>
        <xdr:cNvCxnSpPr/>
      </xdr:nvCxnSpPr>
      <xdr:spPr>
        <a:xfrm flipH="1">
          <a:off x="4804833" y="10784417"/>
          <a:ext cx="740834" cy="34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34</xdr:row>
      <xdr:rowOff>222250</xdr:rowOff>
    </xdr:from>
    <xdr:to>
      <xdr:col>6</xdr:col>
      <xdr:colOff>116417</xdr:colOff>
      <xdr:row>35</xdr:row>
      <xdr:rowOff>338667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99AF925D-A13B-D59B-21D9-3191AD234BD6}"/>
            </a:ext>
          </a:extLst>
        </xdr:cNvPr>
        <xdr:cNvCxnSpPr/>
      </xdr:nvCxnSpPr>
      <xdr:spPr>
        <a:xfrm>
          <a:off x="4794250" y="11165417"/>
          <a:ext cx="243417" cy="4550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35</xdr:row>
      <xdr:rowOff>338667</xdr:rowOff>
    </xdr:from>
    <xdr:to>
      <xdr:col>6</xdr:col>
      <xdr:colOff>127000</xdr:colOff>
      <xdr:row>36</xdr:row>
      <xdr:rowOff>179917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FDF36B12-C26F-3473-7C55-CE1BB735E0FA}"/>
            </a:ext>
          </a:extLst>
        </xdr:cNvPr>
        <xdr:cNvCxnSpPr/>
      </xdr:nvCxnSpPr>
      <xdr:spPr>
        <a:xfrm flipH="1">
          <a:off x="4804833" y="11620500"/>
          <a:ext cx="243417" cy="46566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view="pageBreakPreview" zoomScale="90" zoomScaleNormal="90" zoomScaleSheetLayoutView="90" workbookViewId="0">
      <selection activeCell="O13" sqref="O13"/>
    </sheetView>
  </sheetViews>
  <sheetFormatPr baseColWidth="10" defaultColWidth="9.140625" defaultRowHeight="12.75" x14ac:dyDescent="0.2"/>
  <cols>
    <col min="1" max="1" width="29.28515625" style="1" customWidth="1"/>
    <col min="2" max="2" width="18.28515625" style="1" customWidth="1"/>
    <col min="3" max="3" width="7.7109375" style="96" bestFit="1" customWidth="1"/>
    <col min="4" max="4" width="6.85546875" style="96" customWidth="1"/>
    <col min="5" max="5" width="7.85546875" style="96" bestFit="1" customWidth="1"/>
    <col min="6" max="6" width="3.5703125" style="2" customWidth="1"/>
    <col min="7" max="10" width="3.5703125" style="1" customWidth="1"/>
    <col min="11" max="11" width="14.85546875" style="21" customWidth="1"/>
    <col min="12" max="12" width="12.85546875" style="21" customWidth="1"/>
    <col min="13" max="16384" width="9.140625" style="1"/>
  </cols>
  <sheetData>
    <row r="1" spans="1:12" ht="33" customHeight="1" x14ac:dyDescent="0.2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</row>
    <row r="2" spans="1:12" x14ac:dyDescent="0.2">
      <c r="A2" s="3" t="s">
        <v>1</v>
      </c>
      <c r="B2" s="4" t="s">
        <v>2</v>
      </c>
      <c r="C2" s="66" t="s">
        <v>3</v>
      </c>
      <c r="D2" s="66"/>
      <c r="E2" s="66"/>
      <c r="F2" s="66"/>
      <c r="G2" s="66"/>
      <c r="H2" s="66"/>
      <c r="I2" s="66"/>
      <c r="J2" s="66"/>
      <c r="K2" s="66"/>
      <c r="L2" s="66"/>
    </row>
    <row r="3" spans="1:12" s="5" customFormat="1" ht="13.5" thickBot="1" x14ac:dyDescent="0.3">
      <c r="A3" s="81" t="s">
        <v>4</v>
      </c>
      <c r="B3" s="82"/>
      <c r="C3" s="68" t="s">
        <v>5</v>
      </c>
      <c r="D3" s="68"/>
      <c r="E3" s="68"/>
      <c r="F3" s="68"/>
      <c r="G3" s="68"/>
      <c r="H3" s="68" t="s">
        <v>6</v>
      </c>
      <c r="I3" s="68"/>
      <c r="J3" s="68"/>
      <c r="K3" s="14" t="s">
        <v>7</v>
      </c>
      <c r="L3" s="14" t="s">
        <v>8</v>
      </c>
    </row>
    <row r="4" spans="1:12" s="5" customFormat="1" ht="15" customHeight="1" x14ac:dyDescent="0.25">
      <c r="A4" s="83"/>
      <c r="B4" s="84"/>
      <c r="C4" s="57" t="s">
        <v>9</v>
      </c>
      <c r="D4" s="58"/>
      <c r="E4" s="58"/>
      <c r="F4" s="58"/>
      <c r="G4" s="58"/>
      <c r="H4" s="25">
        <f>F39</f>
        <v>15</v>
      </c>
      <c r="I4" s="26"/>
      <c r="J4" s="27"/>
      <c r="K4" s="42"/>
      <c r="L4" s="39"/>
    </row>
    <row r="5" spans="1:12" s="5" customFormat="1" x14ac:dyDescent="0.25">
      <c r="A5" s="71" t="s">
        <v>10</v>
      </c>
      <c r="B5" s="85"/>
      <c r="C5" s="59"/>
      <c r="D5" s="60"/>
      <c r="E5" s="60"/>
      <c r="F5" s="60"/>
      <c r="G5" s="60"/>
      <c r="H5" s="28">
        <f>I39</f>
        <v>3</v>
      </c>
      <c r="I5" s="29"/>
      <c r="J5" s="30"/>
      <c r="K5" s="43"/>
      <c r="L5" s="40"/>
    </row>
    <row r="6" spans="1:12" s="5" customFormat="1" x14ac:dyDescent="0.25">
      <c r="A6" s="72"/>
      <c r="B6" s="86"/>
      <c r="C6" s="59"/>
      <c r="D6" s="60"/>
      <c r="E6" s="60"/>
      <c r="F6" s="60"/>
      <c r="G6" s="60"/>
      <c r="H6" s="28">
        <f>H39</f>
        <v>1</v>
      </c>
      <c r="I6" s="29"/>
      <c r="J6" s="30"/>
      <c r="K6" s="43"/>
      <c r="L6" s="40"/>
    </row>
    <row r="7" spans="1:12" x14ac:dyDescent="0.2">
      <c r="A7" s="79" t="s">
        <v>11</v>
      </c>
      <c r="B7" s="80"/>
      <c r="C7" s="59"/>
      <c r="D7" s="60"/>
      <c r="E7" s="60"/>
      <c r="F7" s="60"/>
      <c r="G7" s="60"/>
      <c r="H7" s="28">
        <f>G39</f>
        <v>3</v>
      </c>
      <c r="I7" s="29"/>
      <c r="J7" s="30"/>
      <c r="K7" s="43"/>
      <c r="L7" s="40"/>
    </row>
    <row r="8" spans="1:12" ht="13.5" thickBot="1" x14ac:dyDescent="0.25">
      <c r="A8" s="76" t="s">
        <v>12</v>
      </c>
      <c r="B8" s="73" t="s">
        <v>13</v>
      </c>
      <c r="C8" s="61"/>
      <c r="D8" s="62"/>
      <c r="E8" s="62"/>
      <c r="F8" s="62"/>
      <c r="G8" s="62"/>
      <c r="H8" s="31">
        <f>J39</f>
        <v>1</v>
      </c>
      <c r="I8" s="32"/>
      <c r="J8" s="33"/>
      <c r="K8" s="44"/>
      <c r="L8" s="41"/>
    </row>
    <row r="9" spans="1:12" x14ac:dyDescent="0.2">
      <c r="A9" s="77"/>
      <c r="B9" s="74"/>
      <c r="C9" s="55" t="s">
        <v>14</v>
      </c>
      <c r="D9" s="56"/>
      <c r="E9" s="56"/>
      <c r="F9" s="56"/>
      <c r="G9" s="56"/>
      <c r="H9" s="47"/>
      <c r="I9" s="47"/>
      <c r="J9" s="47"/>
      <c r="K9" s="17"/>
      <c r="L9" s="18"/>
    </row>
    <row r="10" spans="1:12" ht="13.5" thickBot="1" x14ac:dyDescent="0.25">
      <c r="A10" s="78"/>
      <c r="B10" s="75"/>
      <c r="C10" s="53" t="s">
        <v>15</v>
      </c>
      <c r="D10" s="54"/>
      <c r="E10" s="54"/>
      <c r="F10" s="54"/>
      <c r="G10" s="54"/>
      <c r="H10" s="46">
        <f>D39</f>
        <v>4681</v>
      </c>
      <c r="I10" s="46"/>
      <c r="J10" s="46"/>
      <c r="K10" s="19"/>
      <c r="L10" s="20"/>
    </row>
    <row r="11" spans="1:12" ht="45" customHeight="1" thickBot="1" x14ac:dyDescent="0.25">
      <c r="A11" s="71" t="s">
        <v>16</v>
      </c>
      <c r="B11" s="69" t="s">
        <v>17</v>
      </c>
      <c r="C11" s="51" t="s">
        <v>18</v>
      </c>
      <c r="D11" s="52"/>
      <c r="E11" s="52"/>
      <c r="F11" s="52"/>
      <c r="G11" s="52"/>
      <c r="H11" s="45"/>
      <c r="I11" s="45"/>
      <c r="J11" s="45"/>
      <c r="K11" s="15"/>
      <c r="L11" s="16"/>
    </row>
    <row r="12" spans="1:12" ht="13.5" thickBot="1" x14ac:dyDescent="0.25">
      <c r="A12" s="72"/>
      <c r="B12" s="70"/>
      <c r="C12" s="49" t="s">
        <v>19</v>
      </c>
      <c r="D12" s="50"/>
      <c r="E12" s="50"/>
      <c r="F12" s="50"/>
      <c r="G12" s="50"/>
      <c r="H12" s="48">
        <f>SUM(H4:J8)</f>
        <v>23</v>
      </c>
      <c r="I12" s="48"/>
      <c r="J12" s="48"/>
      <c r="K12" s="15"/>
      <c r="L12" s="16"/>
    </row>
    <row r="13" spans="1:12" x14ac:dyDescent="0.2">
      <c r="A13" s="43" t="s">
        <v>20</v>
      </c>
      <c r="B13" s="43"/>
      <c r="C13" s="64" t="s">
        <v>21</v>
      </c>
      <c r="D13" s="64" t="s">
        <v>22</v>
      </c>
      <c r="E13" s="64" t="s">
        <v>23</v>
      </c>
      <c r="F13" s="63" t="s">
        <v>24</v>
      </c>
      <c r="G13" s="63"/>
      <c r="H13" s="63"/>
      <c r="I13" s="63"/>
      <c r="J13" s="63"/>
      <c r="K13" s="67" t="s">
        <v>25</v>
      </c>
      <c r="L13" s="67"/>
    </row>
    <row r="14" spans="1:12" x14ac:dyDescent="0.2">
      <c r="A14" s="43"/>
      <c r="B14" s="43"/>
      <c r="C14" s="65"/>
      <c r="D14" s="65"/>
      <c r="E14" s="65"/>
      <c r="F14" s="7"/>
      <c r="G14" s="6"/>
      <c r="H14" s="6"/>
      <c r="I14" s="6"/>
      <c r="J14" s="6"/>
      <c r="K14" s="43"/>
      <c r="L14" s="43"/>
    </row>
    <row r="15" spans="1:12" s="10" customFormat="1" ht="27" customHeight="1" x14ac:dyDescent="0.25">
      <c r="A15" s="34" t="s">
        <v>26</v>
      </c>
      <c r="B15" s="35"/>
      <c r="C15" s="94">
        <v>1</v>
      </c>
      <c r="D15" s="94">
        <v>40</v>
      </c>
      <c r="E15" s="94"/>
      <c r="F15" s="13" t="s">
        <v>27</v>
      </c>
      <c r="G15" s="9"/>
      <c r="H15" s="9"/>
      <c r="I15" s="9"/>
      <c r="J15" s="13"/>
      <c r="K15" s="23" t="s">
        <v>28</v>
      </c>
      <c r="L15" s="24"/>
    </row>
    <row r="16" spans="1:12" s="10" customFormat="1" ht="27" customHeight="1" x14ac:dyDescent="0.25">
      <c r="A16" s="36" t="s">
        <v>29</v>
      </c>
      <c r="B16" s="35"/>
      <c r="C16" s="94">
        <v>1</v>
      </c>
      <c r="D16" s="94">
        <v>20</v>
      </c>
      <c r="E16" s="94"/>
      <c r="F16" s="13" t="s">
        <v>27</v>
      </c>
      <c r="G16" s="13"/>
      <c r="H16" s="9"/>
      <c r="I16" s="9"/>
      <c r="J16" s="8"/>
      <c r="K16" s="23" t="s">
        <v>30</v>
      </c>
      <c r="L16" s="24"/>
    </row>
    <row r="17" spans="1:12" s="10" customFormat="1" ht="27" customHeight="1" x14ac:dyDescent="0.25">
      <c r="A17" s="36" t="s">
        <v>69</v>
      </c>
      <c r="B17" s="35"/>
      <c r="C17" s="94">
        <v>1</v>
      </c>
      <c r="D17" s="94">
        <v>35</v>
      </c>
      <c r="E17" s="94"/>
      <c r="F17" s="13"/>
      <c r="G17" s="13"/>
      <c r="H17" s="13" t="s">
        <v>27</v>
      </c>
      <c r="I17" s="9"/>
      <c r="J17" s="8"/>
      <c r="K17" s="23" t="s">
        <v>70</v>
      </c>
      <c r="L17" s="24"/>
    </row>
    <row r="18" spans="1:12" s="10" customFormat="1" ht="45" customHeight="1" x14ac:dyDescent="0.25">
      <c r="A18" s="36" t="s">
        <v>31</v>
      </c>
      <c r="B18" s="35"/>
      <c r="C18" s="94">
        <v>1</v>
      </c>
      <c r="D18" s="94">
        <v>1008</v>
      </c>
      <c r="E18" s="94"/>
      <c r="F18" s="13" t="s">
        <v>27</v>
      </c>
      <c r="G18" s="9"/>
      <c r="H18" s="9"/>
      <c r="I18" s="13"/>
      <c r="J18" s="8"/>
      <c r="K18" s="23" t="s">
        <v>32</v>
      </c>
      <c r="L18" s="24"/>
    </row>
    <row r="19" spans="1:12" s="10" customFormat="1" ht="38.25" customHeight="1" x14ac:dyDescent="0.25">
      <c r="A19" s="36" t="s">
        <v>33</v>
      </c>
      <c r="B19" s="35"/>
      <c r="C19" s="94">
        <v>1</v>
      </c>
      <c r="D19" s="94">
        <v>288</v>
      </c>
      <c r="E19" s="94"/>
      <c r="F19" s="13" t="s">
        <v>27</v>
      </c>
      <c r="G19" s="9"/>
      <c r="H19" s="9"/>
      <c r="I19" s="9"/>
      <c r="J19" s="8"/>
      <c r="K19" s="23" t="s">
        <v>52</v>
      </c>
      <c r="L19" s="24"/>
    </row>
    <row r="20" spans="1:12" s="10" customFormat="1" ht="43.5" customHeight="1" x14ac:dyDescent="0.25">
      <c r="A20" s="36" t="s">
        <v>34</v>
      </c>
      <c r="B20" s="35"/>
      <c r="C20" s="94">
        <v>1</v>
      </c>
      <c r="D20" s="94">
        <v>30</v>
      </c>
      <c r="E20" s="94"/>
      <c r="F20" s="9"/>
      <c r="G20" s="13" t="s">
        <v>27</v>
      </c>
      <c r="H20" s="9"/>
      <c r="I20" s="9"/>
      <c r="J20" s="8"/>
      <c r="K20" s="23" t="s">
        <v>53</v>
      </c>
      <c r="L20" s="22"/>
    </row>
    <row r="21" spans="1:12" s="10" customFormat="1" ht="44.25" customHeight="1" x14ac:dyDescent="0.25">
      <c r="A21" s="36" t="s">
        <v>35</v>
      </c>
      <c r="B21" s="35"/>
      <c r="C21" s="94">
        <v>1</v>
      </c>
      <c r="D21" s="94">
        <v>15</v>
      </c>
      <c r="E21" s="94"/>
      <c r="F21" s="13" t="s">
        <v>27</v>
      </c>
      <c r="G21" s="9"/>
      <c r="H21" s="9"/>
      <c r="I21" s="9"/>
      <c r="J21" s="8"/>
      <c r="K21" s="23" t="s">
        <v>54</v>
      </c>
      <c r="L21" s="24"/>
    </row>
    <row r="22" spans="1:12" s="10" customFormat="1" ht="36.75" customHeight="1" x14ac:dyDescent="0.25">
      <c r="A22" s="36" t="s">
        <v>36</v>
      </c>
      <c r="B22" s="35"/>
      <c r="C22" s="94">
        <v>1</v>
      </c>
      <c r="D22" s="94">
        <v>180</v>
      </c>
      <c r="E22" s="94"/>
      <c r="F22" s="13" t="s">
        <v>27</v>
      </c>
      <c r="G22" s="9"/>
      <c r="H22" s="9"/>
      <c r="I22" s="9"/>
      <c r="J22" s="8"/>
      <c r="K22" s="23" t="s">
        <v>55</v>
      </c>
      <c r="L22" s="24"/>
    </row>
    <row r="23" spans="1:12" s="10" customFormat="1" ht="27" customHeight="1" x14ac:dyDescent="0.25">
      <c r="A23" s="36" t="s">
        <v>37</v>
      </c>
      <c r="B23" s="35"/>
      <c r="C23" s="94">
        <v>1</v>
      </c>
      <c r="D23" s="94">
        <v>360</v>
      </c>
      <c r="E23" s="94"/>
      <c r="F23" s="13" t="s">
        <v>27</v>
      </c>
      <c r="G23" s="13"/>
      <c r="H23" s="9"/>
      <c r="I23" s="9"/>
      <c r="J23" s="8"/>
      <c r="K23" s="23" t="s">
        <v>56</v>
      </c>
      <c r="L23" s="22"/>
    </row>
    <row r="24" spans="1:12" s="10" customFormat="1" ht="27" customHeight="1" x14ac:dyDescent="0.25">
      <c r="A24" s="36" t="s">
        <v>38</v>
      </c>
      <c r="B24" s="35"/>
      <c r="C24" s="94">
        <v>1</v>
      </c>
      <c r="D24" s="94">
        <v>540</v>
      </c>
      <c r="E24" s="94"/>
      <c r="F24" s="13" t="s">
        <v>27</v>
      </c>
      <c r="G24" s="9"/>
      <c r="H24" s="9"/>
      <c r="I24" s="9"/>
      <c r="J24" s="8"/>
      <c r="K24" s="23" t="s">
        <v>57</v>
      </c>
      <c r="L24" s="24"/>
    </row>
    <row r="25" spans="1:12" s="10" customFormat="1" ht="27" customHeight="1" x14ac:dyDescent="0.25">
      <c r="A25" s="36" t="s">
        <v>39</v>
      </c>
      <c r="B25" s="35"/>
      <c r="C25" s="94">
        <v>1</v>
      </c>
      <c r="D25" s="94">
        <v>45</v>
      </c>
      <c r="E25" s="94"/>
      <c r="F25" s="13" t="s">
        <v>27</v>
      </c>
      <c r="G25" s="9"/>
      <c r="H25" s="9"/>
      <c r="I25" s="13"/>
      <c r="J25" s="8"/>
      <c r="K25" s="23" t="s">
        <v>58</v>
      </c>
      <c r="L25" s="24"/>
    </row>
    <row r="26" spans="1:12" s="10" customFormat="1" ht="37.5" customHeight="1" x14ac:dyDescent="0.25">
      <c r="A26" s="36" t="s">
        <v>40</v>
      </c>
      <c r="B26" s="35"/>
      <c r="C26" s="94">
        <v>1</v>
      </c>
      <c r="D26" s="94">
        <f>2.5*60</f>
        <v>150</v>
      </c>
      <c r="E26" s="94"/>
      <c r="F26" s="13" t="s">
        <v>27</v>
      </c>
      <c r="G26" s="9"/>
      <c r="H26" s="9"/>
      <c r="I26" s="9"/>
      <c r="J26" s="8"/>
      <c r="K26" s="23" t="s">
        <v>59</v>
      </c>
      <c r="L26" s="24"/>
    </row>
    <row r="27" spans="1:12" s="10" customFormat="1" ht="27" customHeight="1" x14ac:dyDescent="0.25">
      <c r="A27" s="36" t="s">
        <v>41</v>
      </c>
      <c r="B27" s="35"/>
      <c r="C27" s="94">
        <v>1</v>
      </c>
      <c r="D27" s="94">
        <v>60</v>
      </c>
      <c r="E27" s="94"/>
      <c r="F27" s="13" t="s">
        <v>27</v>
      </c>
      <c r="G27" s="9"/>
      <c r="H27" s="9"/>
      <c r="I27" s="9"/>
      <c r="J27" s="8"/>
      <c r="K27" s="23" t="s">
        <v>60</v>
      </c>
      <c r="L27" s="24"/>
    </row>
    <row r="28" spans="1:12" s="10" customFormat="1" ht="27" customHeight="1" x14ac:dyDescent="0.25">
      <c r="A28" s="36" t="s">
        <v>43</v>
      </c>
      <c r="B28" s="35"/>
      <c r="C28" s="94">
        <v>1</v>
      </c>
      <c r="D28" s="94">
        <v>30</v>
      </c>
      <c r="E28" s="94"/>
      <c r="F28" s="13"/>
      <c r="G28" s="9"/>
      <c r="H28" s="9"/>
      <c r="I28" s="13" t="s">
        <v>27</v>
      </c>
      <c r="J28" s="8"/>
      <c r="K28" s="23" t="s">
        <v>62</v>
      </c>
      <c r="L28" s="24"/>
    </row>
    <row r="29" spans="1:12" s="10" customFormat="1" ht="27" customHeight="1" x14ac:dyDescent="0.25">
      <c r="A29" s="36" t="s">
        <v>42</v>
      </c>
      <c r="B29" s="35"/>
      <c r="C29" s="94">
        <v>1</v>
      </c>
      <c r="D29" s="94">
        <f>2*60</f>
        <v>120</v>
      </c>
      <c r="E29" s="94"/>
      <c r="F29" s="9"/>
      <c r="G29" s="13" t="s">
        <v>27</v>
      </c>
      <c r="H29" s="9"/>
      <c r="I29" s="9"/>
      <c r="J29" s="8"/>
      <c r="K29" s="23" t="s">
        <v>63</v>
      </c>
      <c r="L29" s="22"/>
    </row>
    <row r="30" spans="1:12" s="10" customFormat="1" ht="27" customHeight="1" x14ac:dyDescent="0.25">
      <c r="A30" s="36" t="s">
        <v>44</v>
      </c>
      <c r="B30" s="35"/>
      <c r="C30" s="94">
        <v>1</v>
      </c>
      <c r="D30" s="94">
        <f>6.5*60</f>
        <v>390</v>
      </c>
      <c r="E30" s="94"/>
      <c r="F30" s="13" t="s">
        <v>27</v>
      </c>
      <c r="G30" s="9"/>
      <c r="H30" s="9"/>
      <c r="I30" s="9"/>
      <c r="J30" s="8"/>
      <c r="K30" s="23" t="s">
        <v>61</v>
      </c>
      <c r="L30" s="22"/>
    </row>
    <row r="31" spans="1:12" s="10" customFormat="1" ht="36" customHeight="1" x14ac:dyDescent="0.25">
      <c r="A31" s="36" t="s">
        <v>45</v>
      </c>
      <c r="B31" s="35"/>
      <c r="C31" s="94">
        <v>1</v>
      </c>
      <c r="D31" s="94">
        <f>4.5*60</f>
        <v>270</v>
      </c>
      <c r="E31" s="94"/>
      <c r="F31" s="13"/>
      <c r="G31" s="9"/>
      <c r="H31" s="9"/>
      <c r="I31" s="13" t="s">
        <v>27</v>
      </c>
      <c r="J31" s="8"/>
      <c r="K31" s="23" t="s">
        <v>64</v>
      </c>
      <c r="L31" s="24"/>
    </row>
    <row r="32" spans="1:12" s="10" customFormat="1" ht="27" customHeight="1" x14ac:dyDescent="0.25">
      <c r="A32" s="36" t="s">
        <v>46</v>
      </c>
      <c r="B32" s="35"/>
      <c r="C32" s="94">
        <v>1</v>
      </c>
      <c r="D32" s="94">
        <f>5*60</f>
        <v>300</v>
      </c>
      <c r="E32" s="94"/>
      <c r="F32" s="13"/>
      <c r="G32" s="9"/>
      <c r="H32" s="9"/>
      <c r="I32" s="9"/>
      <c r="J32" s="13" t="s">
        <v>27</v>
      </c>
      <c r="K32" s="23" t="s">
        <v>65</v>
      </c>
      <c r="L32" s="24"/>
    </row>
    <row r="33" spans="1:12" s="10" customFormat="1" ht="27" customHeight="1" x14ac:dyDescent="0.25">
      <c r="A33" s="36" t="s">
        <v>47</v>
      </c>
      <c r="B33" s="35"/>
      <c r="C33" s="94">
        <v>1</v>
      </c>
      <c r="D33" s="94">
        <f>7*60</f>
        <v>420</v>
      </c>
      <c r="E33" s="94"/>
      <c r="F33" s="13" t="s">
        <v>27</v>
      </c>
      <c r="G33" s="9"/>
      <c r="H33" s="9"/>
      <c r="I33" s="13"/>
      <c r="J33" s="8"/>
      <c r="K33" s="23" t="s">
        <v>66</v>
      </c>
      <c r="L33" s="24"/>
    </row>
    <row r="34" spans="1:12" s="10" customFormat="1" ht="26.25" customHeight="1" x14ac:dyDescent="0.25">
      <c r="A34" s="36" t="s">
        <v>48</v>
      </c>
      <c r="B34" s="35"/>
      <c r="C34" s="94">
        <v>1</v>
      </c>
      <c r="D34" s="94">
        <v>95</v>
      </c>
      <c r="E34" s="94"/>
      <c r="F34" s="13"/>
      <c r="G34" s="9"/>
      <c r="H34" s="13"/>
      <c r="I34" s="13" t="s">
        <v>27</v>
      </c>
      <c r="J34" s="8"/>
      <c r="K34" s="23"/>
      <c r="L34" s="24"/>
    </row>
    <row r="35" spans="1:12" s="10" customFormat="1" ht="27" customHeight="1" x14ac:dyDescent="0.25">
      <c r="A35" s="87" t="s">
        <v>49</v>
      </c>
      <c r="B35" s="88"/>
      <c r="C35" s="94">
        <v>1</v>
      </c>
      <c r="D35" s="94">
        <f>4*60</f>
        <v>240</v>
      </c>
      <c r="E35" s="94"/>
      <c r="F35" s="13" t="s">
        <v>27</v>
      </c>
      <c r="G35" s="9"/>
      <c r="H35" s="9"/>
      <c r="I35" s="13"/>
      <c r="J35" s="8"/>
      <c r="K35" s="23" t="s">
        <v>67</v>
      </c>
      <c r="L35" s="24"/>
    </row>
    <row r="36" spans="1:12" s="10" customFormat="1" ht="48.75" customHeight="1" x14ac:dyDescent="0.25">
      <c r="A36" s="36" t="s">
        <v>50</v>
      </c>
      <c r="B36" s="35"/>
      <c r="C36" s="94">
        <v>1</v>
      </c>
      <c r="D36" s="94">
        <v>30</v>
      </c>
      <c r="E36" s="94"/>
      <c r="F36" s="13"/>
      <c r="G36" s="13" t="s">
        <v>27</v>
      </c>
      <c r="H36" s="9"/>
      <c r="I36" s="9"/>
      <c r="J36" s="8"/>
      <c r="K36" s="23"/>
      <c r="L36" s="24"/>
    </row>
    <row r="37" spans="1:12" s="10" customFormat="1" ht="50.25" customHeight="1" x14ac:dyDescent="0.25">
      <c r="A37" s="36" t="s">
        <v>51</v>
      </c>
      <c r="B37" s="35"/>
      <c r="C37" s="94">
        <v>1</v>
      </c>
      <c r="D37" s="94">
        <v>15</v>
      </c>
      <c r="E37" s="94"/>
      <c r="F37" s="13" t="s">
        <v>27</v>
      </c>
      <c r="G37" s="9"/>
      <c r="H37" s="9"/>
      <c r="I37" s="13"/>
      <c r="J37" s="8"/>
      <c r="K37" s="23" t="s">
        <v>68</v>
      </c>
      <c r="L37" s="24"/>
    </row>
    <row r="38" spans="1:12" s="10" customFormat="1" ht="27" customHeight="1" x14ac:dyDescent="0.25">
      <c r="A38" s="36"/>
      <c r="B38" s="35"/>
      <c r="C38" s="94"/>
      <c r="D38" s="94"/>
      <c r="E38" s="94"/>
      <c r="F38" s="13"/>
      <c r="G38" s="9"/>
      <c r="H38" s="9"/>
      <c r="I38" s="9"/>
      <c r="J38" s="8"/>
      <c r="K38" s="23"/>
      <c r="L38" s="24"/>
    </row>
    <row r="39" spans="1:12" s="10" customFormat="1" ht="27" customHeight="1" x14ac:dyDescent="0.25">
      <c r="A39" s="37" t="s">
        <v>19</v>
      </c>
      <c r="B39" s="38"/>
      <c r="C39" s="95">
        <f>SUM(C15:C38)</f>
        <v>23</v>
      </c>
      <c r="D39" s="95">
        <f>SUM(D15:D38)</f>
        <v>4681</v>
      </c>
      <c r="E39" s="95"/>
      <c r="F39" s="11">
        <v>15</v>
      </c>
      <c r="G39" s="11">
        <v>3</v>
      </c>
      <c r="H39" s="11">
        <v>1</v>
      </c>
      <c r="I39" s="11">
        <v>3</v>
      </c>
      <c r="J39" s="11">
        <v>1</v>
      </c>
      <c r="K39" s="89">
        <f>SUM(F39:J39)</f>
        <v>23</v>
      </c>
      <c r="L39" s="90"/>
    </row>
    <row r="40" spans="1:12" s="12" customFormat="1" ht="20.100000000000001" customHeight="1" x14ac:dyDescent="0.2">
      <c r="A40" s="1"/>
      <c r="B40" s="1"/>
      <c r="C40" s="96"/>
      <c r="D40" s="96"/>
      <c r="E40" s="96"/>
      <c r="F40" s="2"/>
      <c r="G40" s="1"/>
      <c r="H40" s="1"/>
      <c r="I40" s="1"/>
      <c r="J40" s="1"/>
      <c r="K40" s="97"/>
      <c r="L40" s="97"/>
    </row>
  </sheetData>
  <mergeCells count="84">
    <mergeCell ref="K40:L40"/>
    <mergeCell ref="A17:B17"/>
    <mergeCell ref="A24:B24"/>
    <mergeCell ref="A25:B25"/>
    <mergeCell ref="A26:B26"/>
    <mergeCell ref="A29:B29"/>
    <mergeCell ref="A30:B30"/>
    <mergeCell ref="A19:B19"/>
    <mergeCell ref="A20:B20"/>
    <mergeCell ref="A21:B21"/>
    <mergeCell ref="A22:B22"/>
    <mergeCell ref="A23:B23"/>
    <mergeCell ref="K39:L39"/>
    <mergeCell ref="A1:L1"/>
    <mergeCell ref="K34:L34"/>
    <mergeCell ref="K35:L35"/>
    <mergeCell ref="K36:L36"/>
    <mergeCell ref="K37:L37"/>
    <mergeCell ref="K38:L38"/>
    <mergeCell ref="K29:L29"/>
    <mergeCell ref="K30:L30"/>
    <mergeCell ref="K31:L31"/>
    <mergeCell ref="K32:L32"/>
    <mergeCell ref="K33:L33"/>
    <mergeCell ref="K15:L15"/>
    <mergeCell ref="K16:L16"/>
    <mergeCell ref="K18:L18"/>
    <mergeCell ref="K24:L24"/>
    <mergeCell ref="K25:L25"/>
    <mergeCell ref="K26:L26"/>
    <mergeCell ref="K27:L27"/>
    <mergeCell ref="K28:L28"/>
    <mergeCell ref="A27:B27"/>
    <mergeCell ref="A28:B28"/>
    <mergeCell ref="A38:B38"/>
    <mergeCell ref="A34:B34"/>
    <mergeCell ref="A35:B35"/>
    <mergeCell ref="A36:B36"/>
    <mergeCell ref="A33:B33"/>
    <mergeCell ref="A37:B37"/>
    <mergeCell ref="A31:B31"/>
    <mergeCell ref="A32:B32"/>
    <mergeCell ref="C2:L2"/>
    <mergeCell ref="K13:L14"/>
    <mergeCell ref="A13:B14"/>
    <mergeCell ref="C3:G3"/>
    <mergeCell ref="H3:J3"/>
    <mergeCell ref="C13:C14"/>
    <mergeCell ref="B11:B12"/>
    <mergeCell ref="A11:A12"/>
    <mergeCell ref="B8:B10"/>
    <mergeCell ref="A8:A10"/>
    <mergeCell ref="A7:B7"/>
    <mergeCell ref="A3:B4"/>
    <mergeCell ref="A5:B6"/>
    <mergeCell ref="A39:B39"/>
    <mergeCell ref="L4:L8"/>
    <mergeCell ref="K4:K8"/>
    <mergeCell ref="H11:J11"/>
    <mergeCell ref="H10:J10"/>
    <mergeCell ref="H9:J9"/>
    <mergeCell ref="H12:J12"/>
    <mergeCell ref="C12:G12"/>
    <mergeCell ref="C11:G11"/>
    <mergeCell ref="C10:G10"/>
    <mergeCell ref="C9:G9"/>
    <mergeCell ref="C4:G8"/>
    <mergeCell ref="F13:J13"/>
    <mergeCell ref="E13:E14"/>
    <mergeCell ref="D13:D14"/>
    <mergeCell ref="A18:B18"/>
    <mergeCell ref="A15:B15"/>
    <mergeCell ref="A16:B16"/>
    <mergeCell ref="K19:L19"/>
    <mergeCell ref="K21:L21"/>
    <mergeCell ref="K22:L22"/>
    <mergeCell ref="K23:L23"/>
    <mergeCell ref="H4:J4"/>
    <mergeCell ref="H5:J5"/>
    <mergeCell ref="H6:J6"/>
    <mergeCell ref="H7:J7"/>
    <mergeCell ref="H8:J8"/>
    <mergeCell ref="K20:L20"/>
    <mergeCell ref="K17:L17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cursograma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Ingenio Empresa</dc:creator>
  <cp:keywords>analisis de procesos;mejoramiento de procesos</cp:keywords>
  <dc:description/>
  <cp:lastModifiedBy>Isabella Echeverry Rosas</cp:lastModifiedBy>
  <cp:revision/>
  <dcterms:created xsi:type="dcterms:W3CDTF">2016-06-10T01:55:39Z</dcterms:created>
  <dcterms:modified xsi:type="dcterms:W3CDTF">2024-01-16T01:45:47Z</dcterms:modified>
  <cp:category/>
  <cp:contentStatus/>
</cp:coreProperties>
</file>